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ris\Desktop\fichier marketing\chapitre 3\"/>
    </mc:Choice>
  </mc:AlternateContent>
  <xr:revisionPtr revIDLastSave="0" documentId="13_ncr:1_{F1BB5A99-BD11-476C-B898-B506DA824D5C}" xr6:coauthVersionLast="45" xr6:coauthVersionMax="45" xr10:uidLastSave="{00000000-0000-0000-0000-000000000000}"/>
  <bookViews>
    <workbookView xWindow="10485" yWindow="1845" windowWidth="18255" windowHeight="10800" xr2:uid="{F2EC968E-78FC-466A-9D0A-24821C982B82}"/>
  </bookViews>
  <sheets>
    <sheet name="données" sheetId="1" r:id="rId1"/>
    <sheet name="retraitement" sheetId="4" r:id="rId2"/>
    <sheet name="regression" sheetId="2" r:id="rId3"/>
    <sheet name="Classement attributs" sheetId="3" r:id="rId4"/>
    <sheet name="Classement attributs résolu" sheetId="6" r:id="rId5"/>
    <sheet name="regression (2)" sheetId="7" r:id="rId6"/>
  </sheets>
  <definedNames>
    <definedName name="solver_eng" localSheetId="5" hidden="1">1</definedName>
    <definedName name="solver_neg" localSheetId="5" hidden="1">1</definedName>
    <definedName name="solver_num" localSheetId="5" hidden="1">0</definedName>
    <definedName name="solver_opt" localSheetId="5" hidden="1">'regression (2)'!$L$1</definedName>
    <definedName name="solver_typ" localSheetId="5" hidden="1">1</definedName>
    <definedName name="solver_val" localSheetId="5" hidden="1">0</definedName>
    <definedName name="solver_ver" localSheetId="5" hidden="1">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6" i="6" l="1"/>
  <c r="C6" i="6"/>
  <c r="B5" i="6"/>
  <c r="B4" i="6"/>
  <c r="B3" i="6"/>
  <c r="C3" i="6" l="1"/>
  <c r="C4" i="6"/>
  <c r="C5" i="6"/>
</calcChain>
</file>

<file path=xl/sharedStrings.xml><?xml version="1.0" encoding="utf-8"?>
<sst xmlns="http://schemas.openxmlformats.org/spreadsheetml/2006/main" count="147" uniqueCount="42">
  <si>
    <t>Mix</t>
  </si>
  <si>
    <t>Design</t>
  </si>
  <si>
    <t>Option</t>
  </si>
  <si>
    <t>Prix</t>
  </si>
  <si>
    <t>Garantie</t>
  </si>
  <si>
    <t>Classement</t>
  </si>
  <si>
    <t>A</t>
  </si>
  <si>
    <t>non</t>
  </si>
  <si>
    <t>oui</t>
  </si>
  <si>
    <t>B</t>
  </si>
  <si>
    <t>C</t>
  </si>
  <si>
    <t>Design A</t>
  </si>
  <si>
    <t>Design B</t>
  </si>
  <si>
    <t>Option 1</t>
  </si>
  <si>
    <t>Option 2</t>
  </si>
  <si>
    <t>Prix 60</t>
  </si>
  <si>
    <t>Prix 70</t>
  </si>
  <si>
    <t>RAPPORT DÉTAILLÉ</t>
  </si>
  <si>
    <t>Statistiques de la régression</t>
  </si>
  <si>
    <t>Coefficient de détermination multiple</t>
  </si>
  <si>
    <t>Coefficient de détermination R^2</t>
  </si>
  <si>
    <t>Erreur-type</t>
  </si>
  <si>
    <t>Observations</t>
  </si>
  <si>
    <t>ANALYSE DE VARIANCE</t>
  </si>
  <si>
    <t>Degré de liberté</t>
  </si>
  <si>
    <t>Somme des carrés</t>
  </si>
  <si>
    <t>Moyenne des carrés</t>
  </si>
  <si>
    <t>F</t>
  </si>
  <si>
    <t>Valeur critique de F</t>
  </si>
  <si>
    <t>Régression</t>
  </si>
  <si>
    <t>Résidus</t>
  </si>
  <si>
    <t>Total</t>
  </si>
  <si>
    <t>Coefficients</t>
  </si>
  <si>
    <t>Statistique t</t>
  </si>
  <si>
    <t>Probabilité</t>
  </si>
  <si>
    <t>Limite inférieure pour seuil de confiance = 95%</t>
  </si>
  <si>
    <t>Limite supérieure pour seuil de confiance = 95%</t>
  </si>
  <si>
    <t>Limite inférieure pour seuil de confiance =  95,0%</t>
  </si>
  <si>
    <t>Limite supérieure pour seuil de confiance =  95,0%</t>
  </si>
  <si>
    <t>Constante</t>
  </si>
  <si>
    <t>Attribut</t>
  </si>
  <si>
    <t>Ecart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</si>
</sst>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 applyBorder="1" applyAlignment="1"/>
    <xf numFmtId="0" fontId="0" fillId="0" borderId="1" xfId="0" applyFill="1" applyBorder="1" applyAlignment="1"/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Continuous"/>
    </xf>
    <xf numFmtId="2" fontId="0" fillId="0" borderId="0" xfId="0" applyNumberFormat="1"/>
    <xf numFmtId="0" fontId="0" fillId="2" borderId="3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4" xfId="0" applyFill="1" applyBorder="1"/>
    <xf numFmtId="0" fontId="0" fillId="2" borderId="4" xfId="0" applyFill="1" applyBorder="1" applyAlignment="1">
      <alignment horizontal="center"/>
    </xf>
    <xf numFmtId="0" fontId="0" fillId="2" borderId="3" xfId="0" applyFill="1" applyBorder="1"/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2F2F"/>
      <color rgb="FFDE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pr&#233;sentation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pr&#233;sentation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pr&#233;sentation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619125</xdr:colOff>
      <xdr:row>1</xdr:row>
      <xdr:rowOff>95250</xdr:rowOff>
    </xdr:from>
    <xdr:to>
      <xdr:col>7</xdr:col>
      <xdr:colOff>733425</xdr:colOff>
      <xdr:row>3</xdr:row>
      <xdr:rowOff>133350</xdr:rowOff>
    </xdr:to>
    <xdr:sp macro="" textlink="">
      <xdr:nvSpPr>
        <xdr:cNvPr id="2" name="Flèche : gauch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C090A42-C1CD-4CF9-86B4-9986E9EA007F}"/>
            </a:ext>
          </a:extLst>
        </xdr:cNvPr>
        <xdr:cNvSpPr/>
      </xdr:nvSpPr>
      <xdr:spPr>
        <a:xfrm>
          <a:off x="5191125" y="285750"/>
          <a:ext cx="876300" cy="41910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5</xdr:col>
      <xdr:colOff>114300</xdr:colOff>
      <xdr:row>3</xdr:row>
      <xdr:rowOff>38100</xdr:rowOff>
    </xdr:to>
    <xdr:sp macro="" textlink="">
      <xdr:nvSpPr>
        <xdr:cNvPr id="2" name="Flèche : gauch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7C983C7-449B-4F27-AEDD-04BD0EDD51AE}"/>
            </a:ext>
          </a:extLst>
        </xdr:cNvPr>
        <xdr:cNvSpPr/>
      </xdr:nvSpPr>
      <xdr:spPr>
        <a:xfrm>
          <a:off x="3048000" y="190500"/>
          <a:ext cx="876300" cy="41910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5</xdr:col>
      <xdr:colOff>114300</xdr:colOff>
      <xdr:row>3</xdr:row>
      <xdr:rowOff>38100</xdr:rowOff>
    </xdr:to>
    <xdr:sp macro="" textlink="">
      <xdr:nvSpPr>
        <xdr:cNvPr id="2" name="Flèche : gauch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96A4F62-45FE-4DDD-BE5F-1FF2784C2FAC}"/>
            </a:ext>
          </a:extLst>
        </xdr:cNvPr>
        <xdr:cNvSpPr/>
      </xdr:nvSpPr>
      <xdr:spPr>
        <a:xfrm>
          <a:off x="3048000" y="190500"/>
          <a:ext cx="876300" cy="41910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2BDFF6D4-B0E0-4149-A533-B9AA65A67D1C}">
  <we:reference id="wa200000019" version="19.0.0.2" store="fr-FR" storeType="OMEX"/>
  <we:alternateReferences>
    <we:reference id="WA200000019" version="19.0.0.2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PsiForecast</we:customFunctionIds>
        <we:customFunctionIds>PsiPredict</we:customFunctionIds>
        <we:customFunctionIds>PsiPosteriors</we:customFunctionIds>
        <we:customFunctionIds>PsiTransform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A58D4-B6EE-4BAB-AB01-20F136A541BF}">
  <dimension ref="A1:F19"/>
  <sheetViews>
    <sheetView tabSelected="1" workbookViewId="0">
      <selection activeCell="F20" sqref="F20"/>
    </sheetView>
  </sheetViews>
  <sheetFormatPr baseColWidth="10" defaultColWidth="11.42578125" defaultRowHeight="15" x14ac:dyDescent="0.25"/>
  <sheetData>
    <row r="1" spans="1:6" x14ac:dyDescent="0.25">
      <c r="A1" s="8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</row>
    <row r="2" spans="1:6" x14ac:dyDescent="0.25">
      <c r="A2" s="10">
        <v>1</v>
      </c>
      <c r="B2" s="1" t="s">
        <v>6</v>
      </c>
      <c r="C2" s="1">
        <v>1</v>
      </c>
      <c r="D2" s="1">
        <v>60</v>
      </c>
      <c r="E2" s="1" t="s">
        <v>7</v>
      </c>
      <c r="F2" s="1">
        <v>6</v>
      </c>
    </row>
    <row r="3" spans="1:6" x14ac:dyDescent="0.25">
      <c r="A3" s="10">
        <v>2</v>
      </c>
      <c r="B3" s="1" t="s">
        <v>6</v>
      </c>
      <c r="C3" s="1">
        <v>2</v>
      </c>
      <c r="D3" s="1">
        <v>70</v>
      </c>
      <c r="E3" s="1" t="s">
        <v>8</v>
      </c>
      <c r="F3" s="1">
        <v>8</v>
      </c>
    </row>
    <row r="4" spans="1:6" x14ac:dyDescent="0.25">
      <c r="A4" s="10">
        <v>3</v>
      </c>
      <c r="B4" s="1" t="s">
        <v>6</v>
      </c>
      <c r="C4" s="1">
        <v>3</v>
      </c>
      <c r="D4" s="1">
        <v>80</v>
      </c>
      <c r="E4" s="1" t="s">
        <v>7</v>
      </c>
      <c r="F4" s="1">
        <v>2</v>
      </c>
    </row>
    <row r="5" spans="1:6" x14ac:dyDescent="0.25">
      <c r="A5" s="10">
        <v>4</v>
      </c>
      <c r="B5" s="1" t="s">
        <v>9</v>
      </c>
      <c r="C5" s="1">
        <v>1</v>
      </c>
      <c r="D5" s="1">
        <v>70</v>
      </c>
      <c r="E5" s="1" t="s">
        <v>8</v>
      </c>
      <c r="F5" s="1">
        <v>17</v>
      </c>
    </row>
    <row r="6" spans="1:6" x14ac:dyDescent="0.25">
      <c r="A6" s="10">
        <v>5</v>
      </c>
      <c r="B6" s="1" t="s">
        <v>9</v>
      </c>
      <c r="C6" s="1">
        <v>2</v>
      </c>
      <c r="D6" s="1">
        <v>80</v>
      </c>
      <c r="E6" s="1" t="s">
        <v>7</v>
      </c>
      <c r="F6" s="1">
        <v>5</v>
      </c>
    </row>
    <row r="7" spans="1:6" x14ac:dyDescent="0.25">
      <c r="A7" s="10">
        <v>6</v>
      </c>
      <c r="B7" s="1" t="s">
        <v>9</v>
      </c>
      <c r="C7" s="1">
        <v>3</v>
      </c>
      <c r="D7" s="1">
        <v>60</v>
      </c>
      <c r="E7" s="1" t="s">
        <v>7</v>
      </c>
      <c r="F7" s="1">
        <v>16</v>
      </c>
    </row>
    <row r="8" spans="1:6" x14ac:dyDescent="0.25">
      <c r="A8" s="10">
        <v>7</v>
      </c>
      <c r="B8" s="1" t="s">
        <v>10</v>
      </c>
      <c r="C8" s="1">
        <v>1</v>
      </c>
      <c r="D8" s="1">
        <v>80</v>
      </c>
      <c r="E8" s="1" t="s">
        <v>8</v>
      </c>
      <c r="F8" s="1">
        <v>7</v>
      </c>
    </row>
    <row r="9" spans="1:6" x14ac:dyDescent="0.25">
      <c r="A9" s="10">
        <v>8</v>
      </c>
      <c r="B9" s="1" t="s">
        <v>10</v>
      </c>
      <c r="C9" s="1">
        <v>2</v>
      </c>
      <c r="D9" s="1">
        <v>60</v>
      </c>
      <c r="E9" s="1" t="s">
        <v>7</v>
      </c>
      <c r="F9" s="1">
        <v>12</v>
      </c>
    </row>
    <row r="10" spans="1:6" x14ac:dyDescent="0.25">
      <c r="A10" s="10">
        <v>9</v>
      </c>
      <c r="B10" s="1" t="s">
        <v>10</v>
      </c>
      <c r="C10" s="1">
        <v>3</v>
      </c>
      <c r="D10" s="1">
        <v>70</v>
      </c>
      <c r="E10" s="1" t="s">
        <v>7</v>
      </c>
      <c r="F10" s="1">
        <v>10</v>
      </c>
    </row>
    <row r="11" spans="1:6" x14ac:dyDescent="0.25">
      <c r="A11" s="10">
        <v>10</v>
      </c>
      <c r="B11" s="1" t="s">
        <v>6</v>
      </c>
      <c r="C11" s="1">
        <v>1</v>
      </c>
      <c r="D11" s="1">
        <v>80</v>
      </c>
      <c r="E11" s="1" t="s">
        <v>7</v>
      </c>
      <c r="F11" s="1">
        <v>1</v>
      </c>
    </row>
    <row r="12" spans="1:6" x14ac:dyDescent="0.25">
      <c r="A12" s="10">
        <v>11</v>
      </c>
      <c r="B12" s="1" t="s">
        <v>6</v>
      </c>
      <c r="C12" s="1">
        <v>2</v>
      </c>
      <c r="D12" s="1">
        <v>60</v>
      </c>
      <c r="E12" s="1" t="s">
        <v>8</v>
      </c>
      <c r="F12" s="1">
        <v>11</v>
      </c>
    </row>
    <row r="13" spans="1:6" x14ac:dyDescent="0.25">
      <c r="A13" s="10">
        <v>12</v>
      </c>
      <c r="B13" s="1" t="s">
        <v>6</v>
      </c>
      <c r="C13" s="1">
        <v>3</v>
      </c>
      <c r="D13" s="1">
        <v>70</v>
      </c>
      <c r="E13" s="1" t="s">
        <v>7</v>
      </c>
      <c r="F13" s="1">
        <v>4</v>
      </c>
    </row>
    <row r="14" spans="1:6" x14ac:dyDescent="0.25">
      <c r="A14" s="10">
        <v>13</v>
      </c>
      <c r="B14" s="1" t="s">
        <v>9</v>
      </c>
      <c r="C14" s="1">
        <v>1</v>
      </c>
      <c r="D14" s="1">
        <v>60</v>
      </c>
      <c r="E14" s="1" t="s">
        <v>7</v>
      </c>
      <c r="F14" s="1">
        <v>15</v>
      </c>
    </row>
    <row r="15" spans="1:6" x14ac:dyDescent="0.25">
      <c r="A15" s="10">
        <v>14</v>
      </c>
      <c r="B15" s="1" t="s">
        <v>9</v>
      </c>
      <c r="C15" s="1">
        <v>2</v>
      </c>
      <c r="D15" s="1">
        <v>80</v>
      </c>
      <c r="E15" s="1" t="s">
        <v>7</v>
      </c>
      <c r="F15" s="1">
        <v>13</v>
      </c>
    </row>
    <row r="16" spans="1:6" x14ac:dyDescent="0.25">
      <c r="A16" s="10">
        <v>15</v>
      </c>
      <c r="B16" s="1" t="s">
        <v>9</v>
      </c>
      <c r="C16" s="1">
        <v>3</v>
      </c>
      <c r="D16" s="1">
        <v>70</v>
      </c>
      <c r="E16" s="1" t="s">
        <v>8</v>
      </c>
      <c r="F16" s="1">
        <v>14</v>
      </c>
    </row>
    <row r="17" spans="1:6" x14ac:dyDescent="0.25">
      <c r="A17" s="10">
        <v>16</v>
      </c>
      <c r="B17" s="1" t="s">
        <v>10</v>
      </c>
      <c r="C17" s="1">
        <v>1</v>
      </c>
      <c r="D17" s="1">
        <v>70</v>
      </c>
      <c r="E17" s="1" t="s">
        <v>7</v>
      </c>
      <c r="F17" s="1">
        <v>9</v>
      </c>
    </row>
    <row r="18" spans="1:6" x14ac:dyDescent="0.25">
      <c r="A18" s="10">
        <v>17</v>
      </c>
      <c r="B18" s="1" t="s">
        <v>10</v>
      </c>
      <c r="C18" s="1">
        <v>2</v>
      </c>
      <c r="D18" s="1">
        <v>80</v>
      </c>
      <c r="E18" s="1" t="s">
        <v>7</v>
      </c>
      <c r="F18" s="1">
        <v>3</v>
      </c>
    </row>
    <row r="19" spans="1:6" x14ac:dyDescent="0.25">
      <c r="A19" s="10">
        <v>18</v>
      </c>
      <c r="B19" s="1" t="s">
        <v>10</v>
      </c>
      <c r="C19" s="1">
        <v>3</v>
      </c>
      <c r="D19" s="1">
        <v>60</v>
      </c>
      <c r="E19" s="1" t="s">
        <v>8</v>
      </c>
      <c r="F19" s="1">
        <v>18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B8F4E-25D3-4DED-850B-A35C645363FA}">
  <dimension ref="A1:I19"/>
  <sheetViews>
    <sheetView topLeftCell="D1" workbookViewId="0">
      <selection activeCell="K1" sqref="K1:AA1048576"/>
    </sheetView>
  </sheetViews>
  <sheetFormatPr baseColWidth="10" defaultColWidth="11.42578125" defaultRowHeight="15" x14ac:dyDescent="0.25"/>
  <sheetData>
    <row r="1" spans="1:9" x14ac:dyDescent="0.25">
      <c r="A1" s="8" t="s">
        <v>0</v>
      </c>
      <c r="B1" s="11" t="s">
        <v>11</v>
      </c>
      <c r="C1" s="11" t="s">
        <v>12</v>
      </c>
      <c r="D1" s="11" t="s">
        <v>13</v>
      </c>
      <c r="E1" s="11" t="s">
        <v>14</v>
      </c>
      <c r="F1" s="11" t="s">
        <v>15</v>
      </c>
      <c r="G1" s="11" t="s">
        <v>16</v>
      </c>
      <c r="H1" s="11" t="s">
        <v>4</v>
      </c>
      <c r="I1" s="11" t="s">
        <v>5</v>
      </c>
    </row>
    <row r="2" spans="1:9" x14ac:dyDescent="0.25">
      <c r="A2" s="10">
        <v>1</v>
      </c>
      <c r="B2" s="1">
        <v>1</v>
      </c>
      <c r="C2" s="1">
        <v>0</v>
      </c>
      <c r="D2" s="1">
        <v>1</v>
      </c>
      <c r="E2" s="1">
        <v>0</v>
      </c>
      <c r="F2" s="1">
        <v>1</v>
      </c>
      <c r="G2" s="1">
        <v>0</v>
      </c>
      <c r="H2" s="1">
        <v>0</v>
      </c>
      <c r="I2" s="1">
        <v>6</v>
      </c>
    </row>
    <row r="3" spans="1:9" x14ac:dyDescent="0.25">
      <c r="A3" s="10">
        <v>2</v>
      </c>
      <c r="B3" s="1">
        <v>1</v>
      </c>
      <c r="C3" s="1">
        <v>0</v>
      </c>
      <c r="D3" s="1">
        <v>0</v>
      </c>
      <c r="E3" s="1">
        <v>1</v>
      </c>
      <c r="F3" s="1">
        <v>0</v>
      </c>
      <c r="G3" s="1">
        <v>1</v>
      </c>
      <c r="H3" s="1">
        <v>1</v>
      </c>
      <c r="I3" s="1">
        <v>8</v>
      </c>
    </row>
    <row r="4" spans="1:9" x14ac:dyDescent="0.25">
      <c r="A4" s="10">
        <v>3</v>
      </c>
      <c r="B4" s="1">
        <v>1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2</v>
      </c>
    </row>
    <row r="5" spans="1:9" x14ac:dyDescent="0.25">
      <c r="A5" s="10">
        <v>4</v>
      </c>
      <c r="B5" s="1">
        <v>0</v>
      </c>
      <c r="C5" s="1">
        <v>1</v>
      </c>
      <c r="D5" s="1">
        <v>1</v>
      </c>
      <c r="E5" s="1">
        <v>0</v>
      </c>
      <c r="F5" s="1">
        <v>0</v>
      </c>
      <c r="G5" s="1">
        <v>1</v>
      </c>
      <c r="H5" s="1">
        <v>1</v>
      </c>
      <c r="I5" s="1">
        <v>17</v>
      </c>
    </row>
    <row r="6" spans="1:9" x14ac:dyDescent="0.25">
      <c r="A6" s="10">
        <v>5</v>
      </c>
      <c r="B6" s="1">
        <v>0</v>
      </c>
      <c r="C6" s="1">
        <v>1</v>
      </c>
      <c r="D6" s="1">
        <v>0</v>
      </c>
      <c r="E6" s="1">
        <v>1</v>
      </c>
      <c r="F6" s="1">
        <v>0</v>
      </c>
      <c r="G6" s="1">
        <v>0</v>
      </c>
      <c r="H6" s="1">
        <v>0</v>
      </c>
      <c r="I6" s="1">
        <v>5</v>
      </c>
    </row>
    <row r="7" spans="1:9" x14ac:dyDescent="0.25">
      <c r="A7" s="10">
        <v>6</v>
      </c>
      <c r="B7" s="1">
        <v>0</v>
      </c>
      <c r="C7" s="1">
        <v>1</v>
      </c>
      <c r="D7" s="1">
        <v>0</v>
      </c>
      <c r="E7" s="1">
        <v>0</v>
      </c>
      <c r="F7" s="1">
        <v>1</v>
      </c>
      <c r="G7" s="1">
        <v>0</v>
      </c>
      <c r="H7" s="1">
        <v>0</v>
      </c>
      <c r="I7" s="1">
        <v>16</v>
      </c>
    </row>
    <row r="8" spans="1:9" x14ac:dyDescent="0.25">
      <c r="A8" s="10">
        <v>7</v>
      </c>
      <c r="B8" s="1">
        <v>0</v>
      </c>
      <c r="C8" s="1">
        <v>0</v>
      </c>
      <c r="D8" s="1">
        <v>1</v>
      </c>
      <c r="E8" s="1">
        <v>0</v>
      </c>
      <c r="F8" s="1">
        <v>0</v>
      </c>
      <c r="G8" s="1">
        <v>0</v>
      </c>
      <c r="H8" s="1">
        <v>1</v>
      </c>
      <c r="I8" s="1">
        <v>7</v>
      </c>
    </row>
    <row r="9" spans="1:9" x14ac:dyDescent="0.25">
      <c r="A9" s="10">
        <v>8</v>
      </c>
      <c r="B9" s="1">
        <v>0</v>
      </c>
      <c r="C9" s="1">
        <v>0</v>
      </c>
      <c r="D9" s="1">
        <v>0</v>
      </c>
      <c r="E9" s="1">
        <v>1</v>
      </c>
      <c r="F9" s="1">
        <v>1</v>
      </c>
      <c r="G9" s="1">
        <v>0</v>
      </c>
      <c r="H9" s="1">
        <v>0</v>
      </c>
      <c r="I9" s="1">
        <v>12</v>
      </c>
    </row>
    <row r="10" spans="1:9" x14ac:dyDescent="0.25">
      <c r="A10" s="10">
        <v>9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1</v>
      </c>
      <c r="H10" s="1">
        <v>0</v>
      </c>
      <c r="I10" s="1">
        <v>10</v>
      </c>
    </row>
    <row r="11" spans="1:9" x14ac:dyDescent="0.25">
      <c r="A11" s="10">
        <v>10</v>
      </c>
      <c r="B11" s="1">
        <v>1</v>
      </c>
      <c r="C11" s="1">
        <v>0</v>
      </c>
      <c r="D11" s="1">
        <v>1</v>
      </c>
      <c r="E11" s="1">
        <v>0</v>
      </c>
      <c r="F11" s="1">
        <v>0</v>
      </c>
      <c r="G11" s="1">
        <v>0</v>
      </c>
      <c r="H11" s="1">
        <v>0</v>
      </c>
      <c r="I11" s="1">
        <v>1</v>
      </c>
    </row>
    <row r="12" spans="1:9" x14ac:dyDescent="0.25">
      <c r="A12" s="10">
        <v>11</v>
      </c>
      <c r="B12" s="1">
        <v>1</v>
      </c>
      <c r="C12" s="1">
        <v>0</v>
      </c>
      <c r="D12" s="1">
        <v>0</v>
      </c>
      <c r="E12" s="1">
        <v>1</v>
      </c>
      <c r="F12" s="1">
        <v>1</v>
      </c>
      <c r="G12" s="1">
        <v>0</v>
      </c>
      <c r="H12" s="1">
        <v>1</v>
      </c>
      <c r="I12" s="1">
        <v>11</v>
      </c>
    </row>
    <row r="13" spans="1:9" x14ac:dyDescent="0.25">
      <c r="A13" s="10">
        <v>12</v>
      </c>
      <c r="B13" s="1">
        <v>1</v>
      </c>
      <c r="C13" s="1">
        <v>0</v>
      </c>
      <c r="D13" s="1">
        <v>0</v>
      </c>
      <c r="E13" s="1">
        <v>0</v>
      </c>
      <c r="F13" s="1">
        <v>0</v>
      </c>
      <c r="G13" s="1">
        <v>1</v>
      </c>
      <c r="H13" s="1">
        <v>0</v>
      </c>
      <c r="I13" s="1">
        <v>4</v>
      </c>
    </row>
    <row r="14" spans="1:9" x14ac:dyDescent="0.25">
      <c r="A14" s="10">
        <v>13</v>
      </c>
      <c r="B14" s="1">
        <v>0</v>
      </c>
      <c r="C14" s="1">
        <v>1</v>
      </c>
      <c r="D14" s="1">
        <v>1</v>
      </c>
      <c r="E14" s="1">
        <v>0</v>
      </c>
      <c r="F14" s="1">
        <v>1</v>
      </c>
      <c r="G14" s="1">
        <v>0</v>
      </c>
      <c r="H14" s="1">
        <v>0</v>
      </c>
      <c r="I14" s="1">
        <v>15</v>
      </c>
    </row>
    <row r="15" spans="1:9" x14ac:dyDescent="0.25">
      <c r="A15" s="10">
        <v>14</v>
      </c>
      <c r="B15" s="1">
        <v>0</v>
      </c>
      <c r="C15" s="1">
        <v>1</v>
      </c>
      <c r="D15" s="1">
        <v>0</v>
      </c>
      <c r="E15" s="1">
        <v>1</v>
      </c>
      <c r="F15" s="1">
        <v>0</v>
      </c>
      <c r="G15" s="1">
        <v>0</v>
      </c>
      <c r="H15" s="1">
        <v>0</v>
      </c>
      <c r="I15" s="1">
        <v>13</v>
      </c>
    </row>
    <row r="16" spans="1:9" x14ac:dyDescent="0.25">
      <c r="A16" s="10">
        <v>15</v>
      </c>
      <c r="B16" s="1">
        <v>0</v>
      </c>
      <c r="C16" s="1">
        <v>1</v>
      </c>
      <c r="D16" s="1">
        <v>0</v>
      </c>
      <c r="E16" s="1">
        <v>0</v>
      </c>
      <c r="F16" s="1">
        <v>0</v>
      </c>
      <c r="G16" s="1">
        <v>1</v>
      </c>
      <c r="H16" s="1">
        <v>1</v>
      </c>
      <c r="I16" s="1">
        <v>14</v>
      </c>
    </row>
    <row r="17" spans="1:9" x14ac:dyDescent="0.25">
      <c r="A17" s="10">
        <v>16</v>
      </c>
      <c r="B17" s="1">
        <v>0</v>
      </c>
      <c r="C17" s="1">
        <v>0</v>
      </c>
      <c r="D17" s="1">
        <v>1</v>
      </c>
      <c r="E17" s="1">
        <v>0</v>
      </c>
      <c r="F17" s="1">
        <v>0</v>
      </c>
      <c r="G17" s="1">
        <v>1</v>
      </c>
      <c r="H17" s="1">
        <v>0</v>
      </c>
      <c r="I17" s="1">
        <v>9</v>
      </c>
    </row>
    <row r="18" spans="1:9" x14ac:dyDescent="0.25">
      <c r="A18" s="10">
        <v>17</v>
      </c>
      <c r="B18" s="1">
        <v>0</v>
      </c>
      <c r="C18" s="1">
        <v>0</v>
      </c>
      <c r="D18" s="1">
        <v>0</v>
      </c>
      <c r="E18" s="1">
        <v>1</v>
      </c>
      <c r="F18" s="1">
        <v>0</v>
      </c>
      <c r="G18" s="1">
        <v>0</v>
      </c>
      <c r="H18" s="1">
        <v>0</v>
      </c>
      <c r="I18" s="1">
        <v>3</v>
      </c>
    </row>
    <row r="19" spans="1:9" x14ac:dyDescent="0.25">
      <c r="A19" s="10">
        <v>18</v>
      </c>
      <c r="B19" s="1">
        <v>0</v>
      </c>
      <c r="C19" s="1">
        <v>0</v>
      </c>
      <c r="D19" s="1">
        <v>0</v>
      </c>
      <c r="E19" s="1">
        <v>0</v>
      </c>
      <c r="F19" s="1">
        <v>1</v>
      </c>
      <c r="G19" s="1">
        <v>0</v>
      </c>
      <c r="H19" s="1">
        <v>1</v>
      </c>
      <c r="I19" s="1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136B9-9E75-4B1C-AB19-9FA305FC784B}">
  <dimension ref="A1:T24"/>
  <sheetViews>
    <sheetView zoomScaleNormal="100" workbookViewId="0">
      <selection activeCell="P8" sqref="P8"/>
    </sheetView>
  </sheetViews>
  <sheetFormatPr baseColWidth="10" defaultColWidth="11.42578125" defaultRowHeight="15" x14ac:dyDescent="0.25"/>
  <cols>
    <col min="11" max="11" width="10.85546875" customWidth="1"/>
    <col min="12" max="12" width="15.140625" customWidth="1"/>
    <col min="13" max="13" width="18.140625" customWidth="1"/>
    <col min="14" max="14" width="19.7109375" customWidth="1"/>
    <col min="15" max="15" width="15.85546875" customWidth="1"/>
    <col min="16" max="16" width="29.140625" customWidth="1"/>
    <col min="17" max="17" width="34.42578125" customWidth="1"/>
    <col min="18" max="18" width="42.85546875" bestFit="1" customWidth="1"/>
    <col min="19" max="19" width="44" bestFit="1" customWidth="1"/>
  </cols>
  <sheetData>
    <row r="1" spans="1:20" x14ac:dyDescent="0.25">
      <c r="A1" s="8" t="s">
        <v>0</v>
      </c>
      <c r="B1" s="7" t="s">
        <v>11</v>
      </c>
      <c r="C1" s="7" t="s">
        <v>12</v>
      </c>
      <c r="D1" s="7" t="s">
        <v>13</v>
      </c>
      <c r="E1" s="7" t="s">
        <v>14</v>
      </c>
      <c r="F1" s="7" t="s">
        <v>15</v>
      </c>
      <c r="G1" s="7" t="s">
        <v>16</v>
      </c>
      <c r="H1" s="7" t="s">
        <v>4</v>
      </c>
      <c r="I1" s="7" t="s">
        <v>5</v>
      </c>
      <c r="L1" t="s">
        <v>17</v>
      </c>
    </row>
    <row r="2" spans="1:20" ht="15.75" thickBot="1" x14ac:dyDescent="0.3">
      <c r="A2" s="10">
        <v>1</v>
      </c>
      <c r="B2" s="1">
        <v>1</v>
      </c>
      <c r="C2" s="1">
        <v>0</v>
      </c>
      <c r="D2" s="1">
        <v>1</v>
      </c>
      <c r="E2" s="1">
        <v>0</v>
      </c>
      <c r="F2" s="1">
        <v>1</v>
      </c>
      <c r="G2" s="1">
        <v>0</v>
      </c>
      <c r="H2" s="1">
        <v>0</v>
      </c>
      <c r="I2" s="1">
        <v>6</v>
      </c>
    </row>
    <row r="3" spans="1:20" x14ac:dyDescent="0.25">
      <c r="A3" s="10">
        <v>2</v>
      </c>
      <c r="B3" s="1">
        <v>1</v>
      </c>
      <c r="C3" s="1">
        <v>0</v>
      </c>
      <c r="D3" s="1">
        <v>0</v>
      </c>
      <c r="E3" s="1">
        <v>1</v>
      </c>
      <c r="F3" s="1">
        <v>0</v>
      </c>
      <c r="G3" s="1">
        <v>1</v>
      </c>
      <c r="H3" s="1">
        <v>1</v>
      </c>
      <c r="I3" s="1">
        <v>8</v>
      </c>
      <c r="L3" s="5" t="s">
        <v>18</v>
      </c>
      <c r="M3" s="5"/>
    </row>
    <row r="4" spans="1:20" x14ac:dyDescent="0.25">
      <c r="A4" s="10">
        <v>3</v>
      </c>
      <c r="B4" s="1">
        <v>1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2</v>
      </c>
      <c r="L4" s="2" t="s">
        <v>19</v>
      </c>
      <c r="M4" s="2">
        <v>0.94291912348573625</v>
      </c>
    </row>
    <row r="5" spans="1:20" x14ac:dyDescent="0.25">
      <c r="A5" s="10">
        <v>4</v>
      </c>
      <c r="B5" s="1">
        <v>0</v>
      </c>
      <c r="C5" s="1">
        <v>1</v>
      </c>
      <c r="D5" s="1">
        <v>1</v>
      </c>
      <c r="E5" s="1">
        <v>0</v>
      </c>
      <c r="F5" s="1">
        <v>0</v>
      </c>
      <c r="G5" s="1">
        <v>1</v>
      </c>
      <c r="H5" s="1">
        <v>1</v>
      </c>
      <c r="I5" s="1">
        <v>17</v>
      </c>
      <c r="L5" s="2" t="s">
        <v>20</v>
      </c>
      <c r="M5" s="2">
        <v>0.88909647343510911</v>
      </c>
    </row>
    <row r="6" spans="1:20" x14ac:dyDescent="0.25">
      <c r="A6" s="10">
        <v>5</v>
      </c>
      <c r="B6" s="1">
        <v>0</v>
      </c>
      <c r="C6" s="1">
        <v>1</v>
      </c>
      <c r="D6" s="1">
        <v>0</v>
      </c>
      <c r="E6" s="1">
        <v>1</v>
      </c>
      <c r="F6" s="1">
        <v>0</v>
      </c>
      <c r="G6" s="1">
        <v>0</v>
      </c>
      <c r="H6" s="1">
        <v>0</v>
      </c>
      <c r="I6" s="1">
        <v>5</v>
      </c>
      <c r="L6" s="2" t="s">
        <v>20</v>
      </c>
      <c r="M6" s="2">
        <v>0.81146400483968539</v>
      </c>
    </row>
    <row r="7" spans="1:20" x14ac:dyDescent="0.25">
      <c r="A7" s="10">
        <v>6</v>
      </c>
      <c r="B7" s="1">
        <v>0</v>
      </c>
      <c r="C7" s="1">
        <v>1</v>
      </c>
      <c r="D7" s="1">
        <v>0</v>
      </c>
      <c r="E7" s="1">
        <v>0</v>
      </c>
      <c r="F7" s="1">
        <v>1</v>
      </c>
      <c r="G7" s="1">
        <v>0</v>
      </c>
      <c r="H7" s="1">
        <v>0</v>
      </c>
      <c r="I7" s="1">
        <v>16</v>
      </c>
      <c r="L7" s="2" t="s">
        <v>21</v>
      </c>
      <c r="M7" s="2">
        <v>2.318032756901629</v>
      </c>
    </row>
    <row r="8" spans="1:20" ht="15.75" thickBot="1" x14ac:dyDescent="0.3">
      <c r="A8" s="10">
        <v>7</v>
      </c>
      <c r="B8" s="1">
        <v>0</v>
      </c>
      <c r="C8" s="1">
        <v>0</v>
      </c>
      <c r="D8" s="1">
        <v>1</v>
      </c>
      <c r="E8" s="1">
        <v>0</v>
      </c>
      <c r="F8" s="1">
        <v>0</v>
      </c>
      <c r="G8" s="1">
        <v>0</v>
      </c>
      <c r="H8" s="1">
        <v>1</v>
      </c>
      <c r="I8" s="1">
        <v>7</v>
      </c>
      <c r="L8" s="3" t="s">
        <v>22</v>
      </c>
      <c r="M8" s="3">
        <v>18</v>
      </c>
    </row>
    <row r="9" spans="1:20" x14ac:dyDescent="0.25">
      <c r="A9" s="10">
        <v>8</v>
      </c>
      <c r="B9" s="1">
        <v>0</v>
      </c>
      <c r="C9" s="1">
        <v>0</v>
      </c>
      <c r="D9" s="1">
        <v>0</v>
      </c>
      <c r="E9" s="1">
        <v>1</v>
      </c>
      <c r="F9" s="1">
        <v>1</v>
      </c>
      <c r="G9" s="1">
        <v>0</v>
      </c>
      <c r="H9" s="1">
        <v>0</v>
      </c>
      <c r="I9" s="1">
        <v>12</v>
      </c>
    </row>
    <row r="10" spans="1:20" ht="15.75" thickBot="1" x14ac:dyDescent="0.3">
      <c r="A10" s="10">
        <v>9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1</v>
      </c>
      <c r="H10" s="1">
        <v>0</v>
      </c>
      <c r="I10" s="1">
        <v>10</v>
      </c>
      <c r="L10" t="s">
        <v>23</v>
      </c>
    </row>
    <row r="11" spans="1:20" x14ac:dyDescent="0.25">
      <c r="A11" s="10">
        <v>10</v>
      </c>
      <c r="B11" s="1">
        <v>1</v>
      </c>
      <c r="C11" s="1">
        <v>0</v>
      </c>
      <c r="D11" s="1">
        <v>1</v>
      </c>
      <c r="E11" s="1">
        <v>0</v>
      </c>
      <c r="F11" s="1">
        <v>0</v>
      </c>
      <c r="G11" s="1">
        <v>0</v>
      </c>
      <c r="H11" s="1">
        <v>0</v>
      </c>
      <c r="I11" s="1">
        <v>1</v>
      </c>
      <c r="L11" s="4"/>
      <c r="M11" s="4" t="s">
        <v>24</v>
      </c>
      <c r="N11" s="4" t="s">
        <v>25</v>
      </c>
      <c r="O11" s="4" t="s">
        <v>26</v>
      </c>
      <c r="P11" s="4" t="s">
        <v>27</v>
      </c>
      <c r="Q11" s="4" t="s">
        <v>28</v>
      </c>
    </row>
    <row r="12" spans="1:20" x14ac:dyDescent="0.25">
      <c r="A12" s="10">
        <v>11</v>
      </c>
      <c r="B12" s="1">
        <v>1</v>
      </c>
      <c r="C12" s="1">
        <v>0</v>
      </c>
      <c r="D12" s="1">
        <v>0</v>
      </c>
      <c r="E12" s="1">
        <v>1</v>
      </c>
      <c r="F12" s="1">
        <v>1</v>
      </c>
      <c r="G12" s="1">
        <v>0</v>
      </c>
      <c r="H12" s="1">
        <v>1</v>
      </c>
      <c r="I12" s="1">
        <v>11</v>
      </c>
      <c r="L12" s="2" t="s">
        <v>29</v>
      </c>
      <c r="M12" s="2">
        <v>7</v>
      </c>
      <c r="N12" s="2">
        <v>430.76724137931035</v>
      </c>
      <c r="O12" s="2">
        <v>61.53817733990148</v>
      </c>
      <c r="P12" s="2">
        <v>11.452636886617311</v>
      </c>
      <c r="Q12" s="2">
        <v>4.6357303615407252E-4</v>
      </c>
    </row>
    <row r="13" spans="1:20" x14ac:dyDescent="0.25">
      <c r="A13" s="10">
        <v>12</v>
      </c>
      <c r="B13" s="1">
        <v>1</v>
      </c>
      <c r="C13" s="1">
        <v>0</v>
      </c>
      <c r="D13" s="1">
        <v>0</v>
      </c>
      <c r="E13" s="1">
        <v>0</v>
      </c>
      <c r="F13" s="1">
        <v>0</v>
      </c>
      <c r="G13" s="1">
        <v>1</v>
      </c>
      <c r="H13" s="1">
        <v>0</v>
      </c>
      <c r="I13" s="1">
        <v>4</v>
      </c>
      <c r="L13" s="2" t="s">
        <v>30</v>
      </c>
      <c r="M13" s="2">
        <v>10</v>
      </c>
      <c r="N13" s="2">
        <v>53.732758620689665</v>
      </c>
      <c r="O13" s="2">
        <v>5.3732758620689669</v>
      </c>
      <c r="P13" s="2"/>
      <c r="Q13" s="2"/>
    </row>
    <row r="14" spans="1:20" ht="15.75" thickBot="1" x14ac:dyDescent="0.3">
      <c r="A14" s="10">
        <v>13</v>
      </c>
      <c r="B14" s="1">
        <v>0</v>
      </c>
      <c r="C14" s="1">
        <v>1</v>
      </c>
      <c r="D14" s="1">
        <v>1</v>
      </c>
      <c r="E14" s="1">
        <v>0</v>
      </c>
      <c r="F14" s="1">
        <v>1</v>
      </c>
      <c r="G14" s="1">
        <v>0</v>
      </c>
      <c r="H14" s="1">
        <v>0</v>
      </c>
      <c r="I14" s="1">
        <v>15</v>
      </c>
      <c r="L14" s="3" t="s">
        <v>31</v>
      </c>
      <c r="M14" s="3">
        <v>17</v>
      </c>
      <c r="N14" s="3">
        <v>484.5</v>
      </c>
      <c r="O14" s="3"/>
      <c r="P14" s="3"/>
      <c r="Q14" s="3"/>
    </row>
    <row r="15" spans="1:20" ht="15.75" thickBot="1" x14ac:dyDescent="0.3">
      <c r="A15" s="10">
        <v>14</v>
      </c>
      <c r="B15" s="1">
        <v>0</v>
      </c>
      <c r="C15" s="1">
        <v>1</v>
      </c>
      <c r="D15" s="1">
        <v>0</v>
      </c>
      <c r="E15" s="1">
        <v>1</v>
      </c>
      <c r="F15" s="1">
        <v>0</v>
      </c>
      <c r="G15" s="1">
        <v>0</v>
      </c>
      <c r="H15" s="1">
        <v>0</v>
      </c>
      <c r="I15" s="1">
        <v>13</v>
      </c>
    </row>
    <row r="16" spans="1:20" ht="15.75" customHeight="1" x14ac:dyDescent="0.25">
      <c r="A16" s="10">
        <v>15</v>
      </c>
      <c r="B16" s="1">
        <v>0</v>
      </c>
      <c r="C16" s="1">
        <v>1</v>
      </c>
      <c r="D16" s="1">
        <v>0</v>
      </c>
      <c r="E16" s="1">
        <v>0</v>
      </c>
      <c r="F16" s="1">
        <v>0</v>
      </c>
      <c r="G16" s="1">
        <v>1</v>
      </c>
      <c r="H16" s="1">
        <v>1</v>
      </c>
      <c r="I16" s="1">
        <v>14</v>
      </c>
      <c r="L16" s="4"/>
      <c r="M16" s="12" t="s">
        <v>32</v>
      </c>
      <c r="N16" s="12" t="s">
        <v>21</v>
      </c>
      <c r="O16" s="12" t="s">
        <v>33</v>
      </c>
      <c r="P16" s="12" t="s">
        <v>34</v>
      </c>
      <c r="Q16" s="13" t="s">
        <v>35</v>
      </c>
      <c r="R16" s="13" t="s">
        <v>36</v>
      </c>
      <c r="S16" s="13" t="s">
        <v>37</v>
      </c>
      <c r="T16" s="13" t="s">
        <v>38</v>
      </c>
    </row>
    <row r="17" spans="1:20" ht="12.75" customHeight="1" x14ac:dyDescent="0.25">
      <c r="A17" s="10">
        <v>16</v>
      </c>
      <c r="B17" s="1">
        <v>0</v>
      </c>
      <c r="C17" s="1">
        <v>0</v>
      </c>
      <c r="D17" s="1">
        <v>1</v>
      </c>
      <c r="E17" s="1">
        <v>0</v>
      </c>
      <c r="F17" s="1">
        <v>0</v>
      </c>
      <c r="G17" s="1">
        <v>1</v>
      </c>
      <c r="H17" s="1">
        <v>0</v>
      </c>
      <c r="I17" s="1">
        <v>9</v>
      </c>
      <c r="L17" s="2" t="s">
        <v>39</v>
      </c>
      <c r="M17" s="2">
        <v>5.5775862068965498</v>
      </c>
      <c r="N17" s="2">
        <v>1.5961434459718542</v>
      </c>
      <c r="O17" s="2">
        <v>3.4944141273596427</v>
      </c>
      <c r="P17" s="2">
        <v>5.7802057848947421E-3</v>
      </c>
      <c r="Q17" s="2">
        <v>2.0211569815834065</v>
      </c>
      <c r="R17" s="2">
        <v>9.1340154322096936</v>
      </c>
      <c r="S17" s="2">
        <v>2.0211569815834065</v>
      </c>
      <c r="T17" s="2">
        <v>9.1340154322096936</v>
      </c>
    </row>
    <row r="18" spans="1:20" x14ac:dyDescent="0.25">
      <c r="A18" s="10">
        <v>17</v>
      </c>
      <c r="B18" s="1">
        <v>0</v>
      </c>
      <c r="C18" s="1">
        <v>0</v>
      </c>
      <c r="D18" s="1">
        <v>0</v>
      </c>
      <c r="E18" s="1">
        <v>1</v>
      </c>
      <c r="F18" s="1">
        <v>0</v>
      </c>
      <c r="G18" s="1">
        <v>0</v>
      </c>
      <c r="H18" s="1">
        <v>0</v>
      </c>
      <c r="I18" s="1">
        <v>3</v>
      </c>
      <c r="L18" s="2" t="s">
        <v>11</v>
      </c>
      <c r="M18" s="2">
        <v>-4.4999999999999982</v>
      </c>
      <c r="N18" s="2">
        <v>1.3383168361875255</v>
      </c>
      <c r="O18" s="2">
        <v>-3.3624324811000559</v>
      </c>
      <c r="P18" s="2">
        <v>7.2127207254023646E-3</v>
      </c>
      <c r="Q18" s="2">
        <v>-7.4819557389767741</v>
      </c>
      <c r="R18" s="2">
        <v>-1.5180442610232223</v>
      </c>
      <c r="S18" s="2">
        <v>-7.4819557389767741</v>
      </c>
      <c r="T18" s="2">
        <v>-1.5180442610232223</v>
      </c>
    </row>
    <row r="19" spans="1:20" x14ac:dyDescent="0.25">
      <c r="A19" s="10">
        <v>18</v>
      </c>
      <c r="B19" s="1">
        <v>0</v>
      </c>
      <c r="C19" s="1">
        <v>0</v>
      </c>
      <c r="D19" s="1">
        <v>0</v>
      </c>
      <c r="E19" s="1">
        <v>0</v>
      </c>
      <c r="F19" s="1">
        <v>1</v>
      </c>
      <c r="G19" s="1">
        <v>0</v>
      </c>
      <c r="H19" s="1">
        <v>1</v>
      </c>
      <c r="I19" s="1">
        <v>18</v>
      </c>
      <c r="L19" s="2" t="s">
        <v>12</v>
      </c>
      <c r="M19" s="2">
        <v>3.4999999999999996</v>
      </c>
      <c r="N19" s="2">
        <v>1.3383168361875257</v>
      </c>
      <c r="O19" s="2">
        <v>2.6152252630778214</v>
      </c>
      <c r="P19" s="2">
        <v>2.5808330775511854E-2</v>
      </c>
      <c r="Q19" s="2">
        <v>0.51804426102322321</v>
      </c>
      <c r="R19" s="2">
        <v>6.4819557389767759</v>
      </c>
      <c r="S19" s="2">
        <v>0.51804426102322321</v>
      </c>
      <c r="T19" s="2">
        <v>6.4819557389767759</v>
      </c>
    </row>
    <row r="20" spans="1:20" x14ac:dyDescent="0.25">
      <c r="L20" s="2" t="s">
        <v>13</v>
      </c>
      <c r="M20" s="2">
        <v>-0.87931034482758352</v>
      </c>
      <c r="N20" s="2">
        <v>1.361195704350048</v>
      </c>
      <c r="O20" s="2">
        <v>-0.64598377883321489</v>
      </c>
      <c r="P20" s="2">
        <v>0.53283291124904053</v>
      </c>
      <c r="Q20" s="2">
        <v>-3.9122433788467479</v>
      </c>
      <c r="R20" s="2">
        <v>2.1536226891915806</v>
      </c>
      <c r="S20" s="2">
        <v>-3.9122433788467479</v>
      </c>
      <c r="T20" s="2">
        <v>2.1536226891915806</v>
      </c>
    </row>
    <row r="21" spans="1:20" x14ac:dyDescent="0.25">
      <c r="L21" s="2" t="s">
        <v>14</v>
      </c>
      <c r="M21" s="2">
        <v>-0.75862068965517004</v>
      </c>
      <c r="N21" s="2">
        <v>1.4276340988135319</v>
      </c>
      <c r="O21" s="2">
        <v>-0.53138313961934591</v>
      </c>
      <c r="P21" s="2">
        <v>0.60675424493909391</v>
      </c>
      <c r="Q21" s="2">
        <v>-3.9395876916420121</v>
      </c>
      <c r="R21" s="2">
        <v>2.4223463123316722</v>
      </c>
      <c r="S21" s="2">
        <v>-3.9395876916420121</v>
      </c>
      <c r="T21" s="2">
        <v>2.4223463123316722</v>
      </c>
    </row>
    <row r="22" spans="1:20" x14ac:dyDescent="0.25">
      <c r="L22" s="2" t="s">
        <v>15</v>
      </c>
      <c r="M22" s="2">
        <v>7.112068965517242</v>
      </c>
      <c r="N22" s="2">
        <v>1.3781056161192973</v>
      </c>
      <c r="O22" s="2">
        <v>5.1607575517648696</v>
      </c>
      <c r="P22" s="2">
        <v>4.2476080633708938E-4</v>
      </c>
      <c r="Q22" s="2">
        <v>4.041458300101354</v>
      </c>
      <c r="R22" s="2">
        <v>10.18267963093313</v>
      </c>
      <c r="S22" s="2">
        <v>4.041458300101354</v>
      </c>
      <c r="T22" s="2">
        <v>10.18267963093313</v>
      </c>
    </row>
    <row r="23" spans="1:20" x14ac:dyDescent="0.25">
      <c r="L23" s="2" t="s">
        <v>16</v>
      </c>
      <c r="M23" s="2">
        <v>3.7241379310344853</v>
      </c>
      <c r="N23" s="2">
        <v>1.4911151849033082</v>
      </c>
      <c r="O23" s="2">
        <v>2.497552146701516</v>
      </c>
      <c r="P23" s="2">
        <v>3.1579001866437521E-2</v>
      </c>
      <c r="Q23" s="2">
        <v>0.40172625476472712</v>
      </c>
      <c r="R23" s="2">
        <v>7.0465496073042431</v>
      </c>
      <c r="S23" s="2">
        <v>0.40172625476472712</v>
      </c>
      <c r="T23" s="2">
        <v>7.0465496073042431</v>
      </c>
    </row>
    <row r="24" spans="1:20" ht="15.75" thickBot="1" x14ac:dyDescent="0.3">
      <c r="L24" s="3" t="s">
        <v>4</v>
      </c>
      <c r="M24" s="3">
        <v>3.568965517241379</v>
      </c>
      <c r="N24" s="3">
        <v>1.2174904502429653</v>
      </c>
      <c r="O24" s="3">
        <v>2.931411508426327</v>
      </c>
      <c r="P24" s="3">
        <v>1.5004465437385928E-2</v>
      </c>
      <c r="Q24" s="3">
        <v>0.85622774313276606</v>
      </c>
      <c r="R24" s="3">
        <v>6.2817032913499915</v>
      </c>
      <c r="S24" s="3">
        <v>0.85622774313276606</v>
      </c>
      <c r="T24" s="3">
        <v>6.2817032913499915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863B7-35A9-4A7B-83DE-4CCFE17B5700}">
  <dimension ref="A2:C6"/>
  <sheetViews>
    <sheetView workbookViewId="0">
      <selection activeCell="B3" sqref="B3:C6"/>
    </sheetView>
  </sheetViews>
  <sheetFormatPr baseColWidth="10" defaultColWidth="11.42578125" defaultRowHeight="15" x14ac:dyDescent="0.25"/>
  <sheetData>
    <row r="2" spans="1:3" x14ac:dyDescent="0.25">
      <c r="A2" s="8" t="s">
        <v>40</v>
      </c>
      <c r="B2" s="7" t="s">
        <v>41</v>
      </c>
      <c r="C2" s="7" t="s">
        <v>5</v>
      </c>
    </row>
    <row r="3" spans="1:3" x14ac:dyDescent="0.25">
      <c r="A3" s="9" t="s">
        <v>1</v>
      </c>
      <c r="B3" s="6"/>
    </row>
    <row r="4" spans="1:3" x14ac:dyDescent="0.25">
      <c r="A4" s="9" t="s">
        <v>2</v>
      </c>
      <c r="B4" s="6"/>
    </row>
    <row r="5" spans="1:3" x14ac:dyDescent="0.25">
      <c r="A5" s="9" t="s">
        <v>3</v>
      </c>
      <c r="B5" s="6"/>
    </row>
    <row r="6" spans="1:3" x14ac:dyDescent="0.25">
      <c r="A6" s="9" t="s">
        <v>4</v>
      </c>
      <c r="B6" s="6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0EFBC-7132-49DC-A6AA-6D19E4B74A0B}">
  <dimension ref="A2:C6"/>
  <sheetViews>
    <sheetView workbookViewId="0">
      <selection activeCell="I10" sqref="I10"/>
    </sheetView>
  </sheetViews>
  <sheetFormatPr baseColWidth="10" defaultColWidth="11.42578125" defaultRowHeight="15" x14ac:dyDescent="0.25"/>
  <sheetData>
    <row r="2" spans="1:3" x14ac:dyDescent="0.25">
      <c r="A2" s="8" t="s">
        <v>40</v>
      </c>
      <c r="B2" s="7" t="s">
        <v>41</v>
      </c>
      <c r="C2" s="7" t="s">
        <v>5</v>
      </c>
    </row>
    <row r="3" spans="1:3" x14ac:dyDescent="0.25">
      <c r="A3" s="9" t="s">
        <v>1</v>
      </c>
      <c r="B3" s="6">
        <f>ABS(regression!M18-regression!M19)</f>
        <v>7.9999999999999982</v>
      </c>
      <c r="C3">
        <f>_xlfn.RANK.EQ(B3,$B$3:$B$6)</f>
        <v>1</v>
      </c>
    </row>
    <row r="4" spans="1:3" x14ac:dyDescent="0.25">
      <c r="A4" s="9" t="s">
        <v>2</v>
      </c>
      <c r="B4" s="6">
        <f>ABS(0-regression!M20)</f>
        <v>0.87931034482758352</v>
      </c>
      <c r="C4">
        <f t="shared" ref="C4:C6" si="0">_xlfn.RANK.EQ(B4,$B$3:$B$6)</f>
        <v>4</v>
      </c>
    </row>
    <row r="5" spans="1:3" x14ac:dyDescent="0.25">
      <c r="A5" s="9" t="s">
        <v>3</v>
      </c>
      <c r="B5" s="6">
        <f>ABS(0-regression!M22)</f>
        <v>7.112068965517242</v>
      </c>
      <c r="C5">
        <f t="shared" si="0"/>
        <v>2</v>
      </c>
    </row>
    <row r="6" spans="1:3" x14ac:dyDescent="0.25">
      <c r="A6" s="9" t="s">
        <v>4</v>
      </c>
      <c r="B6" s="6">
        <f>ABS(regression!M24-0)</f>
        <v>3.568965517241379</v>
      </c>
      <c r="C6">
        <f t="shared" si="0"/>
        <v>3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64B12-6148-4C4C-9AB1-9B3B6BFD940D}">
  <dimension ref="A1:T24"/>
  <sheetViews>
    <sheetView zoomScale="65" zoomScaleNormal="65" workbookViewId="0">
      <selection activeCell="L1" sqref="L1:T27"/>
    </sheetView>
  </sheetViews>
  <sheetFormatPr baseColWidth="10" defaultColWidth="11.42578125" defaultRowHeight="15" x14ac:dyDescent="0.25"/>
  <cols>
    <col min="11" max="11" width="10.85546875" customWidth="1"/>
    <col min="12" max="12" width="15.140625" customWidth="1"/>
    <col min="13" max="13" width="18.140625" customWidth="1"/>
    <col min="14" max="14" width="19.7109375" customWidth="1"/>
    <col min="15" max="15" width="15.85546875" customWidth="1"/>
    <col min="16" max="16" width="29.140625" customWidth="1"/>
    <col min="17" max="17" width="34.42578125" customWidth="1"/>
    <col min="18" max="18" width="42.85546875" bestFit="1" customWidth="1"/>
    <col min="19" max="19" width="44" bestFit="1" customWidth="1"/>
  </cols>
  <sheetData>
    <row r="1" spans="1:20" x14ac:dyDescent="0.25">
      <c r="A1" s="8" t="s">
        <v>0</v>
      </c>
      <c r="B1" s="7" t="s">
        <v>11</v>
      </c>
      <c r="C1" s="7" t="s">
        <v>12</v>
      </c>
      <c r="D1" s="7" t="s">
        <v>13</v>
      </c>
      <c r="E1" s="7" t="s">
        <v>14</v>
      </c>
      <c r="F1" s="7" t="s">
        <v>15</v>
      </c>
      <c r="G1" s="7" t="s">
        <v>16</v>
      </c>
      <c r="H1" s="7" t="s">
        <v>4</v>
      </c>
      <c r="I1" s="7" t="s">
        <v>5</v>
      </c>
      <c r="L1" t="s">
        <v>17</v>
      </c>
    </row>
    <row r="2" spans="1:20" ht="15.75" thickBot="1" x14ac:dyDescent="0.3">
      <c r="A2" s="10">
        <v>1</v>
      </c>
      <c r="B2" s="1">
        <v>1</v>
      </c>
      <c r="C2" s="1">
        <v>0</v>
      </c>
      <c r="D2" s="1">
        <v>1</v>
      </c>
      <c r="E2" s="1">
        <v>0</v>
      </c>
      <c r="F2" s="1">
        <v>1</v>
      </c>
      <c r="G2" s="1">
        <v>0</v>
      </c>
      <c r="H2" s="1">
        <v>0</v>
      </c>
      <c r="I2" s="1">
        <v>6</v>
      </c>
    </row>
    <row r="3" spans="1:20" x14ac:dyDescent="0.25">
      <c r="A3" s="10">
        <v>2</v>
      </c>
      <c r="B3" s="1">
        <v>1</v>
      </c>
      <c r="C3" s="1">
        <v>0</v>
      </c>
      <c r="D3" s="1">
        <v>0</v>
      </c>
      <c r="E3" s="1">
        <v>1</v>
      </c>
      <c r="F3" s="1">
        <v>0</v>
      </c>
      <c r="G3" s="1">
        <v>1</v>
      </c>
      <c r="H3" s="1">
        <v>1</v>
      </c>
      <c r="I3" s="1">
        <v>8</v>
      </c>
      <c r="L3" s="5" t="s">
        <v>18</v>
      </c>
      <c r="M3" s="5"/>
    </row>
    <row r="4" spans="1:20" x14ac:dyDescent="0.25">
      <c r="A4" s="10">
        <v>3</v>
      </c>
      <c r="B4" s="1">
        <v>1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2</v>
      </c>
      <c r="L4" s="2" t="s">
        <v>19</v>
      </c>
      <c r="M4" s="2">
        <v>0.94291912348573625</v>
      </c>
    </row>
    <row r="5" spans="1:20" x14ac:dyDescent="0.25">
      <c r="A5" s="10">
        <v>4</v>
      </c>
      <c r="B5" s="1">
        <v>0</v>
      </c>
      <c r="C5" s="1">
        <v>1</v>
      </c>
      <c r="D5" s="1">
        <v>1</v>
      </c>
      <c r="E5" s="1">
        <v>0</v>
      </c>
      <c r="F5" s="1">
        <v>0</v>
      </c>
      <c r="G5" s="1">
        <v>1</v>
      </c>
      <c r="H5" s="1">
        <v>1</v>
      </c>
      <c r="I5" s="1">
        <v>17</v>
      </c>
      <c r="L5" s="2" t="s">
        <v>20</v>
      </c>
      <c r="M5" s="2">
        <v>0.88909647343510911</v>
      </c>
    </row>
    <row r="6" spans="1:20" x14ac:dyDescent="0.25">
      <c r="A6" s="10">
        <v>5</v>
      </c>
      <c r="B6" s="1">
        <v>0</v>
      </c>
      <c r="C6" s="1">
        <v>1</v>
      </c>
      <c r="D6" s="1">
        <v>0</v>
      </c>
      <c r="E6" s="1">
        <v>1</v>
      </c>
      <c r="F6" s="1">
        <v>0</v>
      </c>
      <c r="G6" s="1">
        <v>0</v>
      </c>
      <c r="H6" s="1">
        <v>0</v>
      </c>
      <c r="I6" s="1">
        <v>5</v>
      </c>
      <c r="L6" s="2" t="s">
        <v>20</v>
      </c>
      <c r="M6" s="2">
        <v>0.81146400483968539</v>
      </c>
    </row>
    <row r="7" spans="1:20" x14ac:dyDescent="0.25">
      <c r="A7" s="10">
        <v>6</v>
      </c>
      <c r="B7" s="1">
        <v>0</v>
      </c>
      <c r="C7" s="1">
        <v>1</v>
      </c>
      <c r="D7" s="1">
        <v>0</v>
      </c>
      <c r="E7" s="1">
        <v>0</v>
      </c>
      <c r="F7" s="1">
        <v>1</v>
      </c>
      <c r="G7" s="1">
        <v>0</v>
      </c>
      <c r="H7" s="1">
        <v>0</v>
      </c>
      <c r="I7" s="1">
        <v>16</v>
      </c>
      <c r="L7" s="2" t="s">
        <v>21</v>
      </c>
      <c r="M7" s="2">
        <v>2.318032756901629</v>
      </c>
    </row>
    <row r="8" spans="1:20" ht="15.75" thickBot="1" x14ac:dyDescent="0.3">
      <c r="A8" s="10">
        <v>7</v>
      </c>
      <c r="B8" s="1">
        <v>0</v>
      </c>
      <c r="C8" s="1">
        <v>0</v>
      </c>
      <c r="D8" s="1">
        <v>1</v>
      </c>
      <c r="E8" s="1">
        <v>0</v>
      </c>
      <c r="F8" s="1">
        <v>0</v>
      </c>
      <c r="G8" s="1">
        <v>0</v>
      </c>
      <c r="H8" s="1">
        <v>1</v>
      </c>
      <c r="I8" s="1">
        <v>7</v>
      </c>
      <c r="L8" s="3" t="s">
        <v>22</v>
      </c>
      <c r="M8" s="3">
        <v>18</v>
      </c>
    </row>
    <row r="9" spans="1:20" x14ac:dyDescent="0.25">
      <c r="A9" s="10">
        <v>8</v>
      </c>
      <c r="B9" s="1">
        <v>0</v>
      </c>
      <c r="C9" s="1">
        <v>0</v>
      </c>
      <c r="D9" s="1">
        <v>0</v>
      </c>
      <c r="E9" s="1">
        <v>1</v>
      </c>
      <c r="F9" s="1">
        <v>1</v>
      </c>
      <c r="G9" s="1">
        <v>0</v>
      </c>
      <c r="H9" s="1">
        <v>0</v>
      </c>
      <c r="I9" s="1">
        <v>12</v>
      </c>
    </row>
    <row r="10" spans="1:20" ht="15.75" thickBot="1" x14ac:dyDescent="0.3">
      <c r="A10" s="10">
        <v>9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1</v>
      </c>
      <c r="H10" s="1">
        <v>0</v>
      </c>
      <c r="I10" s="1">
        <v>10</v>
      </c>
      <c r="L10" t="s">
        <v>23</v>
      </c>
    </row>
    <row r="11" spans="1:20" x14ac:dyDescent="0.25">
      <c r="A11" s="10">
        <v>10</v>
      </c>
      <c r="B11" s="1">
        <v>1</v>
      </c>
      <c r="C11" s="1">
        <v>0</v>
      </c>
      <c r="D11" s="1">
        <v>1</v>
      </c>
      <c r="E11" s="1">
        <v>0</v>
      </c>
      <c r="F11" s="1">
        <v>0</v>
      </c>
      <c r="G11" s="1">
        <v>0</v>
      </c>
      <c r="H11" s="1">
        <v>0</v>
      </c>
      <c r="I11" s="1">
        <v>1</v>
      </c>
      <c r="L11" s="4"/>
      <c r="M11" s="4" t="s">
        <v>24</v>
      </c>
      <c r="N11" s="4" t="s">
        <v>25</v>
      </c>
      <c r="O11" s="4" t="s">
        <v>26</v>
      </c>
      <c r="P11" s="4" t="s">
        <v>27</v>
      </c>
      <c r="Q11" s="4" t="s">
        <v>28</v>
      </c>
    </row>
    <row r="12" spans="1:20" x14ac:dyDescent="0.25">
      <c r="A12" s="10">
        <v>11</v>
      </c>
      <c r="B12" s="1">
        <v>1</v>
      </c>
      <c r="C12" s="1">
        <v>0</v>
      </c>
      <c r="D12" s="1">
        <v>0</v>
      </c>
      <c r="E12" s="1">
        <v>1</v>
      </c>
      <c r="F12" s="1">
        <v>1</v>
      </c>
      <c r="G12" s="1">
        <v>0</v>
      </c>
      <c r="H12" s="1">
        <v>1</v>
      </c>
      <c r="I12" s="1">
        <v>11</v>
      </c>
      <c r="L12" s="2" t="s">
        <v>29</v>
      </c>
      <c r="M12" s="2">
        <v>7</v>
      </c>
      <c r="N12" s="2">
        <v>430.76724137931035</v>
      </c>
      <c r="O12" s="2">
        <v>61.53817733990148</v>
      </c>
      <c r="P12" s="2">
        <v>11.452636886617311</v>
      </c>
      <c r="Q12" s="2">
        <v>4.6357303615407252E-4</v>
      </c>
    </row>
    <row r="13" spans="1:20" x14ac:dyDescent="0.25">
      <c r="A13" s="10">
        <v>12</v>
      </c>
      <c r="B13" s="1">
        <v>1</v>
      </c>
      <c r="C13" s="1">
        <v>0</v>
      </c>
      <c r="D13" s="1">
        <v>0</v>
      </c>
      <c r="E13" s="1">
        <v>0</v>
      </c>
      <c r="F13" s="1">
        <v>0</v>
      </c>
      <c r="G13" s="1">
        <v>1</v>
      </c>
      <c r="H13" s="1">
        <v>0</v>
      </c>
      <c r="I13" s="1">
        <v>4</v>
      </c>
      <c r="L13" s="2" t="s">
        <v>30</v>
      </c>
      <c r="M13" s="2">
        <v>10</v>
      </c>
      <c r="N13" s="2">
        <v>53.732758620689665</v>
      </c>
      <c r="O13" s="2">
        <v>5.3732758620689669</v>
      </c>
      <c r="P13" s="2"/>
      <c r="Q13" s="2"/>
    </row>
    <row r="14" spans="1:20" ht="15.75" thickBot="1" x14ac:dyDescent="0.3">
      <c r="A14" s="10">
        <v>13</v>
      </c>
      <c r="B14" s="1">
        <v>0</v>
      </c>
      <c r="C14" s="1">
        <v>1</v>
      </c>
      <c r="D14" s="1">
        <v>1</v>
      </c>
      <c r="E14" s="1">
        <v>0</v>
      </c>
      <c r="F14" s="1">
        <v>1</v>
      </c>
      <c r="G14" s="1">
        <v>0</v>
      </c>
      <c r="H14" s="1">
        <v>0</v>
      </c>
      <c r="I14" s="1">
        <v>15</v>
      </c>
      <c r="L14" s="3" t="s">
        <v>31</v>
      </c>
      <c r="M14" s="3">
        <v>17</v>
      </c>
      <c r="N14" s="3">
        <v>484.5</v>
      </c>
      <c r="O14" s="3"/>
      <c r="P14" s="3"/>
      <c r="Q14" s="3"/>
    </row>
    <row r="15" spans="1:20" ht="15.75" thickBot="1" x14ac:dyDescent="0.3">
      <c r="A15" s="10">
        <v>14</v>
      </c>
      <c r="B15" s="1">
        <v>0</v>
      </c>
      <c r="C15" s="1">
        <v>1</v>
      </c>
      <c r="D15" s="1">
        <v>0</v>
      </c>
      <c r="E15" s="1">
        <v>1</v>
      </c>
      <c r="F15" s="1">
        <v>0</v>
      </c>
      <c r="G15" s="1">
        <v>0</v>
      </c>
      <c r="H15" s="1">
        <v>0</v>
      </c>
      <c r="I15" s="1">
        <v>13</v>
      </c>
    </row>
    <row r="16" spans="1:20" x14ac:dyDescent="0.25">
      <c r="A16" s="10">
        <v>15</v>
      </c>
      <c r="B16" s="1">
        <v>0</v>
      </c>
      <c r="C16" s="1">
        <v>1</v>
      </c>
      <c r="D16" s="1">
        <v>0</v>
      </c>
      <c r="E16" s="1">
        <v>0</v>
      </c>
      <c r="F16" s="1">
        <v>0</v>
      </c>
      <c r="G16" s="1">
        <v>1</v>
      </c>
      <c r="H16" s="1">
        <v>1</v>
      </c>
      <c r="I16" s="1">
        <v>14</v>
      </c>
      <c r="L16" s="4"/>
      <c r="M16" s="4" t="s">
        <v>32</v>
      </c>
      <c r="N16" s="4" t="s">
        <v>21</v>
      </c>
      <c r="O16" s="4" t="s">
        <v>33</v>
      </c>
      <c r="P16" s="4" t="s">
        <v>34</v>
      </c>
      <c r="Q16" s="4" t="s">
        <v>35</v>
      </c>
      <c r="R16" s="4" t="s">
        <v>36</v>
      </c>
      <c r="S16" s="4" t="s">
        <v>37</v>
      </c>
      <c r="T16" s="4" t="s">
        <v>38</v>
      </c>
    </row>
    <row r="17" spans="1:20" ht="26.25" customHeight="1" x14ac:dyDescent="0.25">
      <c r="A17" s="10">
        <v>16</v>
      </c>
      <c r="B17" s="1">
        <v>0</v>
      </c>
      <c r="C17" s="1">
        <v>0</v>
      </c>
      <c r="D17" s="1">
        <v>1</v>
      </c>
      <c r="E17" s="1">
        <v>0</v>
      </c>
      <c r="F17" s="1">
        <v>0</v>
      </c>
      <c r="G17" s="1">
        <v>1</v>
      </c>
      <c r="H17" s="1">
        <v>0</v>
      </c>
      <c r="I17" s="1">
        <v>9</v>
      </c>
      <c r="L17" s="2" t="s">
        <v>39</v>
      </c>
      <c r="M17" s="2">
        <v>5.5775862068965498</v>
      </c>
      <c r="N17" s="2">
        <v>1.5961434459718542</v>
      </c>
      <c r="O17" s="2">
        <v>3.4944141273596427</v>
      </c>
      <c r="P17" s="2">
        <v>5.7802057848947421E-3</v>
      </c>
      <c r="Q17" s="2">
        <v>2.0211569815834065</v>
      </c>
      <c r="R17" s="2">
        <v>9.1340154322096936</v>
      </c>
      <c r="S17" s="2">
        <v>2.0211569815834065</v>
      </c>
      <c r="T17" s="2">
        <v>9.1340154322096936</v>
      </c>
    </row>
    <row r="18" spans="1:20" x14ac:dyDescent="0.25">
      <c r="A18" s="10">
        <v>17</v>
      </c>
      <c r="B18" s="1">
        <v>0</v>
      </c>
      <c r="C18" s="1">
        <v>0</v>
      </c>
      <c r="D18" s="1">
        <v>0</v>
      </c>
      <c r="E18" s="1">
        <v>1</v>
      </c>
      <c r="F18" s="1">
        <v>0</v>
      </c>
      <c r="G18" s="1">
        <v>0</v>
      </c>
      <c r="H18" s="1">
        <v>0</v>
      </c>
      <c r="I18" s="1">
        <v>3</v>
      </c>
      <c r="L18" s="2" t="s">
        <v>11</v>
      </c>
      <c r="M18" s="2">
        <v>-4.4999999999999982</v>
      </c>
      <c r="N18" s="2">
        <v>1.3383168361875255</v>
      </c>
      <c r="O18" s="2">
        <v>-3.3624324811000559</v>
      </c>
      <c r="P18" s="2">
        <v>7.2127207254023646E-3</v>
      </c>
      <c r="Q18" s="2">
        <v>-7.4819557389767741</v>
      </c>
      <c r="R18" s="2">
        <v>-1.5180442610232223</v>
      </c>
      <c r="S18" s="2">
        <v>-7.4819557389767741</v>
      </c>
      <c r="T18" s="2">
        <v>-1.5180442610232223</v>
      </c>
    </row>
    <row r="19" spans="1:20" x14ac:dyDescent="0.25">
      <c r="A19" s="10">
        <v>18</v>
      </c>
      <c r="B19" s="1">
        <v>0</v>
      </c>
      <c r="C19" s="1">
        <v>0</v>
      </c>
      <c r="D19" s="1">
        <v>0</v>
      </c>
      <c r="E19" s="1">
        <v>0</v>
      </c>
      <c r="F19" s="1">
        <v>1</v>
      </c>
      <c r="G19" s="1">
        <v>0</v>
      </c>
      <c r="H19" s="1">
        <v>1</v>
      </c>
      <c r="I19" s="1">
        <v>18</v>
      </c>
      <c r="L19" s="2" t="s">
        <v>12</v>
      </c>
      <c r="M19" s="2">
        <v>3.4999999999999996</v>
      </c>
      <c r="N19" s="2">
        <v>1.3383168361875257</v>
      </c>
      <c r="O19" s="2">
        <v>2.6152252630778214</v>
      </c>
      <c r="P19" s="2">
        <v>2.5808330775511854E-2</v>
      </c>
      <c r="Q19" s="2">
        <v>0.51804426102322321</v>
      </c>
      <c r="R19" s="2">
        <v>6.4819557389767759</v>
      </c>
      <c r="S19" s="2">
        <v>0.51804426102322321</v>
      </c>
      <c r="T19" s="2">
        <v>6.4819557389767759</v>
      </c>
    </row>
    <row r="20" spans="1:20" x14ac:dyDescent="0.25">
      <c r="L20" s="2" t="s">
        <v>13</v>
      </c>
      <c r="M20" s="2">
        <v>-0.87931034482758352</v>
      </c>
      <c r="N20" s="2">
        <v>1.361195704350048</v>
      </c>
      <c r="O20" s="2">
        <v>-0.64598377883321489</v>
      </c>
      <c r="P20" s="2">
        <v>0.53283291124904053</v>
      </c>
      <c r="Q20" s="2">
        <v>-3.9122433788467479</v>
      </c>
      <c r="R20" s="2">
        <v>2.1536226891915806</v>
      </c>
      <c r="S20" s="2">
        <v>-3.9122433788467479</v>
      </c>
      <c r="T20" s="2">
        <v>2.1536226891915806</v>
      </c>
    </row>
    <row r="21" spans="1:20" x14ac:dyDescent="0.25">
      <c r="L21" s="2" t="s">
        <v>14</v>
      </c>
      <c r="M21" s="2">
        <v>-0.75862068965517004</v>
      </c>
      <c r="N21" s="2">
        <v>1.4276340988135319</v>
      </c>
      <c r="O21" s="2">
        <v>-0.53138313961934591</v>
      </c>
      <c r="P21" s="2">
        <v>0.60675424493909391</v>
      </c>
      <c r="Q21" s="2">
        <v>-3.9395876916420121</v>
      </c>
      <c r="R21" s="2">
        <v>2.4223463123316722</v>
      </c>
      <c r="S21" s="2">
        <v>-3.9395876916420121</v>
      </c>
      <c r="T21" s="2">
        <v>2.4223463123316722</v>
      </c>
    </row>
    <row r="22" spans="1:20" x14ac:dyDescent="0.25">
      <c r="L22" s="2" t="s">
        <v>15</v>
      </c>
      <c r="M22" s="2">
        <v>7.112068965517242</v>
      </c>
      <c r="N22" s="2">
        <v>1.3781056161192973</v>
      </c>
      <c r="O22" s="2">
        <v>5.1607575517648696</v>
      </c>
      <c r="P22" s="2">
        <v>4.2476080633708938E-4</v>
      </c>
      <c r="Q22" s="2">
        <v>4.041458300101354</v>
      </c>
      <c r="R22" s="2">
        <v>10.18267963093313</v>
      </c>
      <c r="S22" s="2">
        <v>4.041458300101354</v>
      </c>
      <c r="T22" s="2">
        <v>10.18267963093313</v>
      </c>
    </row>
    <row r="23" spans="1:20" x14ac:dyDescent="0.25">
      <c r="L23" s="2" t="s">
        <v>16</v>
      </c>
      <c r="M23" s="2">
        <v>3.7241379310344853</v>
      </c>
      <c r="N23" s="2">
        <v>1.4911151849033082</v>
      </c>
      <c r="O23" s="2">
        <v>2.497552146701516</v>
      </c>
      <c r="P23" s="2">
        <v>3.1579001866437521E-2</v>
      </c>
      <c r="Q23" s="2">
        <v>0.40172625476472712</v>
      </c>
      <c r="R23" s="2">
        <v>7.0465496073042431</v>
      </c>
      <c r="S23" s="2">
        <v>0.40172625476472712</v>
      </c>
      <c r="T23" s="2">
        <v>7.0465496073042431</v>
      </c>
    </row>
    <row r="24" spans="1:20" ht="15.75" thickBot="1" x14ac:dyDescent="0.3">
      <c r="L24" s="3" t="s">
        <v>4</v>
      </c>
      <c r="M24" s="3">
        <v>3.568965517241379</v>
      </c>
      <c r="N24" s="3">
        <v>1.2174904502429653</v>
      </c>
      <c r="O24" s="3">
        <v>2.931411508426327</v>
      </c>
      <c r="P24" s="3">
        <v>1.5004465437385928E-2</v>
      </c>
      <c r="Q24" s="3">
        <v>0.85622774313276606</v>
      </c>
      <c r="R24" s="3">
        <v>6.2817032913499915</v>
      </c>
      <c r="S24" s="3">
        <v>0.85622774313276606</v>
      </c>
      <c r="T24" s="3">
        <v>6.2817032913499915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données</vt:lpstr>
      <vt:lpstr>retraitement</vt:lpstr>
      <vt:lpstr>regression</vt:lpstr>
      <vt:lpstr>Classement attributs</vt:lpstr>
      <vt:lpstr>Classement attributs résolu</vt:lpstr>
      <vt:lpstr>regression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Boris</dc:creator>
  <cp:keywords/>
  <dc:description/>
  <cp:lastModifiedBy>Boris</cp:lastModifiedBy>
  <cp:revision/>
  <dcterms:created xsi:type="dcterms:W3CDTF">2019-11-01T07:52:11Z</dcterms:created>
  <dcterms:modified xsi:type="dcterms:W3CDTF">2020-05-21T06:28:00Z</dcterms:modified>
  <cp:category/>
  <cp:contentStatus/>
</cp:coreProperties>
</file>